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08" windowWidth="18420" windowHeight="11580" tabRatio="922" activeTab="5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externalReferences>
    <externalReference r:id="rId16"/>
  </externalReference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Q31" i="11" l="1"/>
  <c r="P31" i="11"/>
  <c r="Q23" i="11"/>
  <c r="Q22" i="11" s="1"/>
  <c r="Q21" i="11" s="1"/>
  <c r="P23" i="11"/>
  <c r="P22" i="11" s="1"/>
  <c r="P21" i="11" s="1"/>
  <c r="P23" i="10"/>
  <c r="P29" i="10" s="1"/>
  <c r="P21" i="10" l="1"/>
  <c r="A422" i="12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450" i="12" l="1"/>
  <c r="E450" i="12" s="1"/>
  <c r="H14" i="12"/>
  <c r="E14" i="12" s="1"/>
  <c r="H123" i="12"/>
  <c r="E123" i="12" s="1"/>
  <c r="H438" i="12"/>
  <c r="E438" i="12" s="1"/>
  <c r="H441" i="12"/>
  <c r="E441" i="12" s="1"/>
  <c r="H114" i="12"/>
  <c r="E114" i="12" s="1"/>
  <c r="H411" i="12"/>
  <c r="E411" i="12" s="1"/>
  <c r="H105" i="12"/>
  <c r="E105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<sst xmlns="http://schemas.openxmlformats.org/spreadsheetml/2006/main" count="776" uniqueCount="737">
  <si>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</si>
  <si>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</si>
  <si>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</si>
  <si>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</si>
  <si>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</si>
  <si>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</si>
  <si>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</si>
  <si>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</si>
  <si>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</si>
  <si>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</si>
  <si>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</si>
  <si>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</si>
  <si>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</si>
  <si>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</si>
  <si>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</si>
  <si>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</si>
  <si>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</si>
  <si>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</si>
  <si>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</si>
  <si>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</si>
  <si>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</si>
  <si>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</si>
  <si>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</si>
  <si>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</si>
  <si>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</si>
  <si>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</si>
  <si>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</si>
  <si>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</si>
  <si>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</si>
  <si>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</si>
  <si>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</si>
  <si>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</si>
  <si>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</si>
  <si>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</si>
  <si>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</si>
  <si>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</si>
  <si>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</si>
  <si>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</si>
  <si>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</si>
  <si>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</si>
  <si>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</si>
  <si>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</si>
  <si>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</si>
  <si>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</si>
  <si>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</si>
  <si>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</si>
  <si>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</si>
  <si>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</si>
  <si>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</si>
  <si>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</si>
  <si>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</si>
  <si>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</si>
  <si>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</si>
  <si>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</si>
  <si>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</si>
  <si>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</si>
  <si>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</si>
  <si>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</si>
  <si>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</si>
  <si>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</si>
  <si>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</si>
  <si>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</si>
  <si>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</si>
  <si>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</si>
  <si>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</si>
  <si>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</si>
  <si>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</si>
  <si>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</si>
  <si>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</si>
  <si>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</si>
  <si>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</si>
  <si>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</si>
  <si>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</si>
  <si>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</si>
  <si>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</si>
  <si>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</si>
  <si>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</si>
  <si>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</si>
  <si>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</si>
  <si>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</si>
  <si>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</si>
  <si>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</si>
  <si>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</si>
  <si>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</si>
  <si>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</si>
  <si>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</si>
  <si>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</si>
  <si>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</si>
  <si>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</si>
  <si>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</si>
  <si>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</si>
  <si>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</si>
  <si>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</si>
  <si>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</si>
  <si>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</si>
  <si>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</si>
  <si>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</si>
  <si>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</si>
  <si>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</si>
  <si>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</si>
  <si>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</si>
  <si>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</si>
  <si>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</si>
  <si>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</si>
  <si>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</si>
  <si>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</si>
  <si>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</si>
  <si>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</si>
  <si>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</si>
  <si>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</si>
  <si>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</si>
  <si>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</si>
  <si>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</si>
  <si>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</si>
  <si>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</si>
  <si>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</si>
  <si>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</si>
  <si>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</si>
  <si>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</si>
  <si>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</si>
  <si>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</si>
  <si>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</si>
  <si>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</si>
  <si>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</si>
  <si>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</si>
  <si>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</si>
  <si>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</si>
  <si>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</si>
  <si>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</si>
  <si>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</si>
  <si>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</si>
  <si>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</si>
  <si>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</si>
  <si>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</si>
  <si>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</si>
  <si>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</si>
  <si>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</si>
  <si>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</si>
  <si>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</si>
  <si>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</si>
  <si>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</si>
  <si>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</si>
  <si>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</si>
  <si>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</si>
  <si>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</si>
  <si>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</si>
  <si>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</si>
  <si>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</si>
  <si>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</si>
  <si>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</si>
  <si>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</si>
  <si>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</si>
  <si>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</si>
  <si>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</si>
  <si>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</si>
  <si>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</si>
  <si>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</si>
  <si>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</si>
  <si>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</si>
  <si>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</si>
  <si>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</si>
  <si>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</si>
  <si>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</si>
  <si>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</si>
  <si>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</si>
  <si>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</si>
  <si>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</si>
  <si>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</si>
  <si>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</si>
  <si>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</si>
  <si>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</si>
  <si>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</si>
  <si>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</si>
  <si>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</si>
  <si>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</si>
  <si>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</si>
  <si>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</si>
  <si>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</si>
  <si>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</si>
  <si>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</si>
  <si>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</si>
  <si>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</si>
  <si>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</si>
  <si>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</si>
  <si>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</si>
  <si>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</si>
  <si>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</si>
  <si>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</si>
  <si>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</si>
  <si>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</si>
  <si>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</si>
  <si>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</si>
  <si>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</si>
  <si>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</si>
  <si>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</si>
  <si>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</si>
  <si>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</si>
  <si>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</si>
  <si>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</si>
  <si>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</si>
  <si>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</si>
  <si>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</si>
  <si>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</si>
  <si>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</si>
  <si>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</si>
  <si>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</si>
  <si>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</si>
  <si>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</si>
  <si>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</si>
  <si>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</si>
  <si>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</si>
  <si>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</si>
  <si>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</si>
  <si>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</si>
  <si>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</si>
  <si>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</si>
  <si>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</si>
  <si>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</si>
  <si>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</si>
  <si>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</si>
  <si>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</si>
  <si>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</si>
  <si>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</si>
  <si>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</si>
  <si>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</si>
  <si>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</si>
  <si>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</si>
  <si>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</si>
  <si>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</si>
  <si>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</si>
  <si>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</si>
  <si>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</si>
  <si>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</si>
  <si>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</si>
  <si>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</si>
  <si>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</si>
  <si>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</si>
  <si>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</si>
  <si>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</si>
  <si>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</si>
  <si>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</si>
  <si>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</si>
  <si>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</si>
  <si>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</si>
  <si>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</si>
  <si>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</si>
  <si>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</si>
  <si>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</si>
  <si>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</si>
  <si>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</si>
  <si>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</si>
  <si>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</si>
  <si>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</si>
  <si>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</si>
  <si>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</si>
  <si>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</si>
  <si>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</si>
  <si>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</si>
  <si>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</si>
  <si>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</si>
  <si>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</si>
  <si>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</si>
  <si>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</si>
  <si>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</si>
  <si>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</si>
  <si>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</si>
  <si>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</si>
  <si>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</si>
  <si>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</si>
  <si>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</si>
  <si>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</si>
  <si>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</si>
  <si>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</si>
  <si>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</si>
  <si>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</si>
  <si>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</si>
  <si>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</si>
  <si>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</si>
  <si>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</si>
  <si>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</si>
  <si>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</si>
  <si>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</si>
  <si>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</si>
  <si>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</si>
  <si>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</si>
  <si>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</si>
  <si>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</si>
  <si>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</si>
  <si>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</si>
  <si>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</si>
  <si>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</si>
  <si>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</si>
  <si>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</si>
  <si>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</si>
  <si>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</si>
  <si>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</si>
  <si>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</si>
  <si>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</si>
  <si>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</si>
  <si>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</si>
  <si>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</si>
  <si>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</si>
  <si>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</si>
  <si>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</si>
  <si>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</si>
  <si>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</si>
  <si>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</si>
  <si>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</si>
  <si>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</si>
  <si>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</si>
  <si>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</si>
  <si>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</si>
  <si>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</si>
  <si>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</si>
  <si>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</si>
  <si>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</si>
  <si>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</si>
  <si>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</si>
  <si>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</si>
  <si>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</si>
  <si>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</si>
  <si>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</si>
  <si>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</si>
  <si>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</si>
  <si>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</si>
  <si>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</si>
  <si>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</si>
  <si>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</si>
  <si>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</si>
  <si>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</si>
  <si>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</si>
  <si>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</si>
  <si>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</si>
  <si>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</si>
  <si>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</si>
  <si>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</si>
  <si>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</si>
  <si>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</si>
  <si>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</si>
  <si>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</si>
  <si>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</si>
  <si>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</si>
  <si>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</si>
  <si>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</si>
  <si>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</si>
  <si>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</si>
  <si>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</si>
  <si>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</si>
  <si>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</si>
  <si>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</si>
  <si>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</si>
  <si>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</si>
  <si>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</si>
  <si>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</si>
  <si>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</si>
  <si>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</si>
  <si>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</si>
  <si>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</si>
  <si>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</si>
  <si>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</si>
  <si>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</si>
  <si>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</si>
  <si>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</si>
  <si>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</si>
  <si>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</si>
  <si>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</si>
  <si>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</si>
  <si>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</si>
  <si>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</si>
  <si>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</si>
  <si>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</si>
  <si>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</si>
  <si>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</si>
  <si>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</si>
  <si>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</si>
  <si>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</si>
  <si>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</si>
  <si>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</si>
  <si>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</si>
  <si>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</si>
  <si>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</si>
  <si>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</si>
  <si>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</si>
  <si>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</si>
  <si>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</si>
  <si>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</si>
  <si>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</si>
  <si>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</si>
  <si>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</si>
  <si>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</si>
  <si>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</si>
  <si>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</si>
  <si>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</si>
  <si>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</si>
  <si>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</si>
  <si>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</si>
  <si>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</si>
  <si>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</si>
  <si>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</si>
  <si>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</si>
  <si>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</si>
  <si>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</si>
  <si>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</si>
  <si>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</si>
  <si>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</si>
  <si>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</si>
  <si>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</si>
  <si>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</si>
  <si>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</si>
  <si>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</si>
  <si>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</si>
  <si>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</si>
  <si>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</si>
  <si>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</si>
  <si>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</si>
  <si>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</si>
  <si>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</si>
  <si>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</si>
  <si>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</si>
  <si>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</si>
  <si>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</si>
  <si>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</si>
  <si>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</si>
  <si>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</si>
  <si>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</si>
  <si>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</si>
  <si>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</si>
  <si>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</si>
  <si>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</si>
  <si>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</si>
  <si>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</si>
  <si>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</si>
  <si>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</si>
  <si>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</si>
  <si>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</si>
  <si>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</si>
  <si>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</si>
  <si>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</si>
  <si>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</si>
  <si>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</si>
  <si>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</si>
  <si>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</si>
  <si>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</si>
  <si>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</si>
  <si>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</si>
  <si>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</si>
  <si>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</si>
  <si>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</si>
  <si>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</si>
  <si>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</si>
  <si>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</si>
  <si>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</si>
  <si>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</si>
  <si>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</si>
  <si>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</si>
  <si>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</si>
  <si>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</si>
  <si>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</si>
  <si>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</si>
  <si>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</si>
  <si>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</si>
  <si>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</si>
  <si>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</si>
  <si>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</si>
  <si>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</si>
  <si>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</si>
  <si>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</si>
  <si>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</si>
  <si>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</si>
  <si>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</si>
  <si>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</si>
  <si>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</si>
  <si>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</si>
  <si>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</si>
  <si>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</si>
  <si>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</si>
  <si>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</si>
  <si>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</si>
  <si>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</si>
  <si>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</si>
  <si>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</si>
  <si>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</si>
  <si>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</si>
  <si>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</si>
  <si>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</si>
  <si>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</si>
  <si>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</si>
  <si>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</si>
  <si>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</si>
  <si>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</si>
  <si>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</si>
  <si>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</si>
  <si>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</si>
  <si>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</si>
  <si>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</si>
  <si>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</si>
  <si>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</si>
  <si>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</si>
  <si>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</si>
  <si>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</si>
  <si>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</si>
  <si>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</si>
  <si>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</si>
  <si>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</si>
  <si>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</si>
  <si>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</si>
  <si>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</si>
  <si>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</si>
  <si>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</si>
  <si>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</si>
  <si>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</si>
  <si>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</si>
  <si>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</si>
  <si>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</si>
  <si>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</si>
  <si>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</si>
  <si>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</si>
  <si>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</si>
  <si>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</si>
  <si>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</si>
  <si>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</si>
  <si>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</si>
  <si>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</si>
  <si>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</si>
  <si>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</si>
  <si>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</si>
  <si>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</si>
  <si>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</si>
  <si>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</si>
  <si>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</si>
  <si>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</si>
  <si>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</si>
  <si>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</si>
  <si>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</si>
  <si>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</si>
  <si>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</si>
  <si>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</si>
  <si>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</si>
  <si>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</si>
  <si>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</si>
  <si>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</si>
  <si>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</si>
  <si>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</si>
  <si>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</si>
  <si>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</si>
  <si>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</si>
  <si>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</si>
  <si>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</si>
  <si>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</si>
  <si>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</si>
  <si>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</si>
  <si>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</si>
  <si>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</si>
  <si>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</si>
  <si>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</si>
  <si>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</si>
  <si>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</si>
  <si>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</si>
  <si>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</si>
  <si>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</si>
  <si>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</si>
  <si>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</si>
  <si>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</si>
  <si>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</si>
  <si>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</si>
  <si>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</si>
  <si>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</si>
  <si>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</si>
  <si>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</si>
  <si>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</si>
  <si>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</si>
  <si>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</si>
  <si>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</si>
  <si>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</si>
  <si>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</si>
  <si>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</si>
  <si>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</si>
  <si>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</si>
  <si>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</si>
  <si>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</si>
  <si>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</si>
  <si>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</si>
  <si>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</si>
  <si>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</si>
  <si>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</si>
  <si>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</si>
  <si>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</si>
  <si>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</si>
  <si>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</si>
  <si>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</si>
  <si>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</si>
  <si>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</si>
  <si>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</si>
  <si>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</si>
  <si>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</si>
  <si>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</si>
  <si>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</si>
  <si>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</si>
  <si>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</si>
  <si>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</si>
  <si>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</si>
  <si>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</si>
  <si>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</si>
  <si>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</si>
  <si>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</si>
  <si>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</si>
  <si>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</si>
  <si>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</si>
  <si>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</si>
  <si>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</si>
  <si>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</si>
  <si>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</si>
  <si>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</si>
  <si>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</si>
  <si>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</si>
  <si>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</si>
  <si>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</si>
  <si>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</si>
  <si>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</si>
  <si>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</si>
  <si>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</si>
  <si>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</si>
  <si>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</si>
  <si>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</si>
  <si>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</si>
  <si>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</si>
  <si>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</si>
  <si>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</si>
  <si>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</si>
  <si>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</si>
  <si>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</si>
  <si>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</si>
  <si>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</si>
  <si>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</si>
  <si>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</si>
  <si>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</si>
  <si>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</si>
  <si>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</si>
  <si>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</si>
  <si>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</si>
  <si>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</si>
  <si>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</si>
  <si>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</si>
  <si>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</si>
  <si>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</si>
  <si>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</si>
  <si>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</si>
  <si>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</si>
  <si>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</si>
  <si>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</si>
  <si>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</si>
  <si>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</si>
  <si>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</si>
  <si>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</si>
  <si>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</si>
  <si>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</si>
  <si>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</si>
  <si>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</si>
  <si>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</si>
  <si>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</si>
  <si>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</si>
  <si>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</si>
  <si>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</si>
  <si>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</si>
  <si>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</si>
  <si>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</si>
  <si>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</si>
  <si>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</si>
  <si>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</si>
  <si>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</si>
  <si>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</si>
  <si>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</si>
  <si>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</si>
  <si>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</si>
  <si>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</si>
  <si>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</si>
  <si>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</si>
  <si>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</si>
  <si>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</si>
  <si>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</si>
  <si>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</si>
  <si>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</si>
  <si>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</si>
  <si>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</si>
  <si>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</si>
  <si>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</si>
  <si>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</si>
  <si>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</si>
  <si>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</si>
  <si>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</si>
  <si>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</si>
  <si>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</si>
  <si>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</si>
  <si>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</si>
  <si>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</si>
  <si>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</si>
  <si>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</si>
  <si>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</si>
  <si>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</si>
  <si>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</si>
  <si>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</si>
  <si>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</si>
  <si>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</si>
  <si>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</si>
  <si>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</si>
  <si>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</si>
  <si>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</si>
  <si>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</si>
  <si>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</si>
  <si>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</si>
  <si>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</si>
  <si>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</si>
  <si>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</si>
  <si>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</si>
  <si>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</si>
  <si>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</si>
  <si>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</si>
  <si>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</si>
  <si>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</si>
  <si>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</si>
  <si>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</si>
  <si>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</si>
  <si>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</si>
  <si>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</si>
  <si>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</si>
  <si>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</si>
  <si>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</si>
  <si>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</si>
  <si>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</si>
  <si>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</si>
  <si>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</si>
  <si>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</si>
  <si>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Муниципальное бюджетное учреждение дополнительного образования города Мурманска "Детская школа искусств № 4 "</t>
  </si>
  <si>
    <t>184635, г. Мурманск, жилой район Росляково, ул. Советская, д. 4а</t>
  </si>
  <si>
    <t>директор</t>
  </si>
  <si>
    <t>Зиангирова Алсу Ахатовна</t>
  </si>
  <si>
    <t>(815 2) 47-02-20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</si>
</sst>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13" xfId="0" applyFont="1" applyBorder="1" applyAlignment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80;&#1088;&#1077;&#1082;&#1090;&#1086;&#1088;/Downloads/1-&#1044;&#1054;%20&#1044;&#1064;&#1048;-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8"/>
      <sheetName val="Раздел 9"/>
      <sheetName val="Справка 1"/>
      <sheetName val="Справка 2"/>
      <sheetName val="Справка 3"/>
      <sheetName val="Флак"/>
      <sheetName val="Spravochnik"/>
    </sheetNames>
    <sheetDataSet>
      <sheetData sheetId="0"/>
      <sheetData sheetId="1">
        <row r="21">
          <cell r="Q21">
            <v>665</v>
          </cell>
        </row>
        <row r="40">
          <cell r="Q40">
            <v>145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8" workbookViewId="0">
      <selection activeCell="V38" sqref="V38:AQ38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121" t="s">
        <v>90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3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36" t="s">
        <v>91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8"/>
    </row>
    <row r="16" spans="1:87" ht="15" customHeight="1" thickBot="1" x14ac:dyDescent="0.3"/>
    <row r="17" spans="1:87" ht="15" customHeight="1" thickBot="1" x14ac:dyDescent="0.3">
      <c r="H17" s="118" t="s">
        <v>186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20"/>
    </row>
    <row r="18" spans="1:87" ht="20.100000000000001" customHeight="1" thickBot="1" x14ac:dyDescent="0.3"/>
    <row r="19" spans="1:87" ht="15" customHeight="1" x14ac:dyDescent="0.25">
      <c r="K19" s="139" t="s">
        <v>103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1"/>
    </row>
    <row r="20" spans="1:87" ht="15" customHeight="1" thickBot="1" x14ac:dyDescent="0.3">
      <c r="K20" s="142" t="s">
        <v>92</v>
      </c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24">
        <v>2019</v>
      </c>
      <c r="AR20" s="124"/>
      <c r="AS20" s="124"/>
      <c r="AT20" s="144" t="s">
        <v>93</v>
      </c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5"/>
    </row>
    <row r="21" spans="1:87" ht="20.100000000000001" customHeight="1" thickBot="1" x14ac:dyDescent="0.3"/>
    <row r="22" spans="1:87" ht="15.75" customHeight="1" thickBot="1" x14ac:dyDescent="0.3">
      <c r="A22" s="131" t="s">
        <v>94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3"/>
      <c r="AY22" s="118" t="s">
        <v>95</v>
      </c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5"/>
      <c r="BP22" s="35"/>
      <c r="BR22" s="149" t="s">
        <v>102</v>
      </c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1"/>
    </row>
    <row r="23" spans="1:87" ht="15" customHeight="1" x14ac:dyDescent="0.25">
      <c r="A23" s="146" t="s">
        <v>158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8"/>
      <c r="AY23" s="100" t="s">
        <v>157</v>
      </c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2"/>
      <c r="BO23" s="98" t="s">
        <v>185</v>
      </c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</row>
    <row r="24" spans="1:87" ht="39.9" customHeight="1" x14ac:dyDescent="0.25">
      <c r="A24" s="125" t="s">
        <v>159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7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</row>
    <row r="25" spans="1:87" ht="15" customHeight="1" x14ac:dyDescent="0.25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30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</row>
    <row r="26" spans="1:87" ht="14.4" thickBot="1" x14ac:dyDescent="0.3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</row>
    <row r="27" spans="1:87" ht="15" customHeight="1" thickBot="1" x14ac:dyDescent="0.3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18" t="s">
        <v>96</v>
      </c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20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06" t="s">
        <v>97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92" t="s">
        <v>732</v>
      </c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3"/>
    </row>
    <row r="30" spans="1:87" customFormat="1" ht="15.9" customHeight="1" thickBot="1" x14ac:dyDescent="0.3">
      <c r="A30" s="106" t="s">
        <v>98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8"/>
      <c r="W30" s="108"/>
      <c r="X30" s="90" t="s">
        <v>733</v>
      </c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1"/>
    </row>
    <row r="31" spans="1:87" customFormat="1" ht="15.9" customHeight="1" thickBot="1" x14ac:dyDescent="0.3">
      <c r="A31" s="100" t="s">
        <v>99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94" t="s">
        <v>100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6"/>
    </row>
    <row r="32" spans="1:87" customFormat="1" x14ac:dyDescent="0.25">
      <c r="A32" s="100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97" t="s">
        <v>101</v>
      </c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9"/>
      <c r="AR32" s="100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2"/>
      <c r="BN32" s="100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2"/>
    </row>
    <row r="33" spans="1:87" customFormat="1" x14ac:dyDescent="0.25">
      <c r="A33" s="100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97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9"/>
      <c r="AR33" s="100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  <c r="BN33" s="100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2"/>
    </row>
    <row r="34" spans="1:87" customFormat="1" x14ac:dyDescent="0.25">
      <c r="A34" s="100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97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9"/>
      <c r="AR34" s="100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100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2"/>
    </row>
    <row r="35" spans="1:87" customFormat="1" x14ac:dyDescent="0.25">
      <c r="A35" s="100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97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9"/>
      <c r="AR35" s="100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2"/>
      <c r="BN35" s="100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2"/>
    </row>
    <row r="36" spans="1:87" customFormat="1" x14ac:dyDescent="0.25">
      <c r="A36" s="100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97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9"/>
      <c r="AR36" s="100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2"/>
      <c r="BN36" s="103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5"/>
    </row>
    <row r="37" spans="1:87" customFormat="1" ht="13.8" thickBot="1" x14ac:dyDescent="0.3">
      <c r="A37" s="109">
        <v>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1"/>
      <c r="V37" s="109">
        <v>2</v>
      </c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1"/>
      <c r="AR37" s="109">
        <v>3</v>
      </c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1"/>
      <c r="BN37" s="109">
        <v>4</v>
      </c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1"/>
    </row>
    <row r="38" spans="1:87" customFormat="1" ht="15" customHeight="1" thickBot="1" x14ac:dyDescent="0.3">
      <c r="A38" s="112">
        <v>609537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4"/>
      <c r="V38" s="87">
        <v>5170646</v>
      </c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9"/>
      <c r="AR38" s="87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9"/>
      <c r="BN38" s="87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9"/>
    </row>
  </sheetData>
  <sheetProtection password="E2BC" sheet="1" objects="1" scenarios="1" selectLockedCells="1"/>
  <mergeCells count="35"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  <mergeCell ref="A27:AX27"/>
    <mergeCell ref="BS27:CE27"/>
    <mergeCell ref="BN37:CI37"/>
    <mergeCell ref="AR37:BM37"/>
    <mergeCell ref="A31:U36"/>
    <mergeCell ref="A29:W29"/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7:AQ37"/>
    <mergeCell ref="V38:AQ3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 x14ac:dyDescent="0.25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4</v>
      </c>
    </row>
    <row r="22" spans="1:16" ht="15.6" x14ac:dyDescent="0.3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6.4" x14ac:dyDescent="0.3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W30" sqref="W30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5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5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18</v>
      </c>
      <c r="Q21" s="8"/>
      <c r="R21" s="8">
        <v>333</v>
      </c>
      <c r="S21" s="8">
        <v>19</v>
      </c>
      <c r="T21" s="8">
        <v>0</v>
      </c>
      <c r="U21" s="8">
        <v>0</v>
      </c>
      <c r="V21" s="8">
        <v>0</v>
      </c>
      <c r="W21" s="8">
        <v>0</v>
      </c>
    </row>
    <row r="22" spans="1:23" ht="26.4" x14ac:dyDescent="0.3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6" x14ac:dyDescent="0.3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6" x14ac:dyDescent="0.3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6" x14ac:dyDescent="0.3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6" x14ac:dyDescent="0.3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6" x14ac:dyDescent="0.3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18</v>
      </c>
      <c r="Q27" s="8"/>
      <c r="R27" s="8">
        <v>333</v>
      </c>
      <c r="S27" s="8">
        <v>19</v>
      </c>
      <c r="T27" s="8">
        <v>0</v>
      </c>
      <c r="U27" s="8">
        <v>0</v>
      </c>
      <c r="V27" s="8">
        <v>0</v>
      </c>
      <c r="W27" s="8">
        <v>0</v>
      </c>
    </row>
    <row r="28" spans="1:23" ht="15.6" x14ac:dyDescent="0.3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6" x14ac:dyDescent="0.3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6" x14ac:dyDescent="0.3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/>
      <c r="R30" s="8">
        <v>39</v>
      </c>
      <c r="S30" s="8"/>
      <c r="T30" s="8">
        <v>0</v>
      </c>
      <c r="U30" s="8">
        <v>0</v>
      </c>
      <c r="V30" s="8">
        <v>0</v>
      </c>
      <c r="W30" s="8">
        <v>0</v>
      </c>
    </row>
    <row r="31" spans="1:23" ht="26.4" x14ac:dyDescent="0.3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T21" sqref="T21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5">
      <c r="O18" s="157" t="s">
        <v>690</v>
      </c>
      <c r="P18" s="157"/>
      <c r="Q18" s="157"/>
      <c r="R18" s="157"/>
      <c r="S18" s="157"/>
      <c r="T18" s="157"/>
    </row>
    <row r="19" spans="14:20" ht="66" x14ac:dyDescent="0.25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666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123</v>
      </c>
      <c r="O22" s="31">
        <v>2</v>
      </c>
      <c r="P22" s="8"/>
      <c r="Q22" s="8"/>
      <c r="R22" s="8"/>
      <c r="S22" s="8"/>
      <c r="T22" s="8"/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abSelected="1" topLeftCell="A16" workbookViewId="0">
      <selection activeCell="Q26" sqref="Q26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5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5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13</v>
      </c>
      <c r="Q21" s="8">
        <v>5</v>
      </c>
    </row>
    <row r="22" spans="1:17" ht="15.6" x14ac:dyDescent="0.3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163</v>
      </c>
      <c r="Q22" s="8">
        <v>109</v>
      </c>
    </row>
    <row r="23" spans="1:17" ht="15.6" x14ac:dyDescent="0.3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124</v>
      </c>
      <c r="Q23" s="8">
        <v>90</v>
      </c>
    </row>
    <row r="24" spans="1:17" ht="15.6" x14ac:dyDescent="0.3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13</v>
      </c>
      <c r="Q24" s="8">
        <v>8</v>
      </c>
    </row>
    <row r="25" spans="1:17" ht="15.6" x14ac:dyDescent="0.3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1</v>
      </c>
      <c r="Q25" s="8">
        <v>0</v>
      </c>
    </row>
    <row r="26" spans="1:17" ht="15.6" x14ac:dyDescent="0.3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314</v>
      </c>
      <c r="Q26" s="8">
        <v>212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P15" zoomScaleNormal="100" workbookViewId="0">
      <selection activeCell="P22" sqref="P22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30</v>
      </c>
      <c r="Q21" s="8"/>
      <c r="R21" s="8">
        <v>30</v>
      </c>
      <c r="S21" s="8">
        <v>26</v>
      </c>
      <c r="T21" s="8"/>
      <c r="U21" s="8">
        <v>30</v>
      </c>
      <c r="V21" s="8">
        <v>7</v>
      </c>
      <c r="W21" s="8">
        <v>10</v>
      </c>
      <c r="X21" s="8">
        <v>8</v>
      </c>
      <c r="Y21" s="8"/>
      <c r="Z21" s="8">
        <v>12</v>
      </c>
      <c r="AA21" s="8">
        <v>2</v>
      </c>
      <c r="AB21" s="8">
        <v>1</v>
      </c>
      <c r="AC21" s="8">
        <v>16</v>
      </c>
      <c r="AD21" s="8">
        <v>10</v>
      </c>
      <c r="AE21" s="8">
        <v>7</v>
      </c>
      <c r="AF21" s="8">
        <v>5</v>
      </c>
      <c r="AG21" s="8">
        <v>1</v>
      </c>
      <c r="AH21" s="8">
        <v>1</v>
      </c>
      <c r="AI21" s="8"/>
      <c r="AJ21" s="8">
        <v>2</v>
      </c>
      <c r="AK21" s="8">
        <v>2</v>
      </c>
      <c r="AL21" s="8">
        <v>10</v>
      </c>
      <c r="AM21" s="8">
        <v>16</v>
      </c>
      <c r="AN21" s="8"/>
      <c r="AO21" s="8">
        <v>6</v>
      </c>
      <c r="AP21" s="8">
        <v>24</v>
      </c>
      <c r="AQ21" s="8">
        <v>13</v>
      </c>
      <c r="AR21" s="8">
        <v>12</v>
      </c>
    </row>
    <row r="22" spans="1:44" ht="30" customHeight="1" x14ac:dyDescent="0.3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3</v>
      </c>
      <c r="Q22" s="8"/>
      <c r="R22" s="8">
        <v>3</v>
      </c>
      <c r="S22" s="8">
        <v>3</v>
      </c>
      <c r="T22" s="8"/>
      <c r="U22" s="8">
        <v>3</v>
      </c>
      <c r="V22" s="8"/>
      <c r="W22" s="8"/>
      <c r="X22" s="8"/>
      <c r="Y22" s="8"/>
      <c r="Z22" s="8">
        <v>3</v>
      </c>
      <c r="AA22" s="8"/>
      <c r="AB22" s="8"/>
      <c r="AC22" s="8">
        <v>2</v>
      </c>
      <c r="AD22" s="8">
        <v>1</v>
      </c>
      <c r="AE22" s="8">
        <v>1</v>
      </c>
      <c r="AF22" s="8"/>
      <c r="AG22" s="8"/>
      <c r="AH22" s="8"/>
      <c r="AI22" s="8"/>
      <c r="AJ22" s="8"/>
      <c r="AK22" s="8"/>
      <c r="AL22" s="8">
        <v>2</v>
      </c>
      <c r="AM22" s="8">
        <v>1</v>
      </c>
      <c r="AN22" s="8"/>
      <c r="AO22" s="8"/>
      <c r="AP22" s="8">
        <v>3</v>
      </c>
      <c r="AQ22" s="8"/>
      <c r="AR22" s="8"/>
    </row>
    <row r="23" spans="1:44" ht="30" customHeight="1" x14ac:dyDescent="0.3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>
        <v>1</v>
      </c>
      <c r="T23" s="8"/>
      <c r="U23" s="8">
        <v>1</v>
      </c>
      <c r="V23" s="8"/>
      <c r="W23" s="8"/>
      <c r="X23" s="8"/>
      <c r="Y23" s="8"/>
      <c r="Z23" s="8">
        <v>1</v>
      </c>
      <c r="AA23" s="8"/>
      <c r="AB23" s="8"/>
      <c r="AC23" s="8">
        <v>1</v>
      </c>
      <c r="AD23" s="8">
        <v>1</v>
      </c>
      <c r="AE23" s="8"/>
      <c r="AF23" s="8"/>
      <c r="AG23" s="8"/>
      <c r="AH23" s="8"/>
      <c r="AI23" s="8"/>
      <c r="AJ23" s="8"/>
      <c r="AK23" s="8"/>
      <c r="AL23" s="8">
        <v>1</v>
      </c>
      <c r="AM23" s="8"/>
      <c r="AN23" s="8"/>
      <c r="AO23" s="8"/>
      <c r="AP23" s="8">
        <v>1</v>
      </c>
      <c r="AQ23" s="8"/>
      <c r="AR23" s="8"/>
    </row>
    <row r="24" spans="1:44" ht="20.100000000000001" customHeight="1" x14ac:dyDescent="0.3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1</v>
      </c>
      <c r="Q24" s="8"/>
      <c r="R24" s="8">
        <v>1</v>
      </c>
      <c r="S24" s="8">
        <v>1</v>
      </c>
      <c r="T24" s="8"/>
      <c r="U24" s="8">
        <v>1</v>
      </c>
      <c r="V24" s="8"/>
      <c r="W24" s="8"/>
      <c r="X24" s="8"/>
      <c r="Y24" s="8"/>
      <c r="Z24" s="8">
        <v>1</v>
      </c>
      <c r="AA24" s="8"/>
      <c r="AB24" s="8"/>
      <c r="AC24" s="8">
        <v>1</v>
      </c>
      <c r="AD24" s="8"/>
      <c r="AE24" s="8"/>
      <c r="AF24" s="8"/>
      <c r="AG24" s="8"/>
      <c r="AH24" s="8"/>
      <c r="AI24" s="8"/>
      <c r="AJ24" s="8"/>
      <c r="AK24" s="8"/>
      <c r="AL24" s="8"/>
      <c r="AM24" s="8">
        <v>1</v>
      </c>
      <c r="AN24" s="8"/>
      <c r="AO24" s="8"/>
      <c r="AP24" s="8">
        <v>1</v>
      </c>
      <c r="AQ24" s="8"/>
      <c r="AR24" s="8"/>
    </row>
    <row r="25" spans="1:44" ht="20.100000000000001" customHeight="1" x14ac:dyDescent="0.3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3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1</v>
      </c>
      <c r="Q26" s="8"/>
      <c r="R26" s="8">
        <v>1</v>
      </c>
      <c r="S26" s="8">
        <v>1</v>
      </c>
      <c r="T26" s="8"/>
      <c r="U26" s="8">
        <v>1</v>
      </c>
      <c r="V26" s="8"/>
      <c r="W26" s="8"/>
      <c r="X26" s="8"/>
      <c r="Y26" s="8"/>
      <c r="Z26" s="8">
        <v>1</v>
      </c>
      <c r="AA26" s="8"/>
      <c r="AB26" s="8"/>
      <c r="AC26" s="8"/>
      <c r="AD26" s="8"/>
      <c r="AE26" s="8">
        <v>1</v>
      </c>
      <c r="AF26" s="8"/>
      <c r="AG26" s="8"/>
      <c r="AH26" s="8"/>
      <c r="AI26" s="8"/>
      <c r="AJ26" s="8"/>
      <c r="AK26" s="8"/>
      <c r="AL26" s="8">
        <v>1</v>
      </c>
      <c r="AM26" s="8"/>
      <c r="AN26" s="8"/>
      <c r="AO26" s="8"/>
      <c r="AP26" s="8">
        <v>1</v>
      </c>
      <c r="AQ26" s="8"/>
      <c r="AR26" s="8"/>
    </row>
    <row r="27" spans="1:44" ht="20.100000000000001" customHeight="1" x14ac:dyDescent="0.3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19</v>
      </c>
      <c r="Q27" s="8"/>
      <c r="R27" s="8">
        <v>19</v>
      </c>
      <c r="S27" s="8">
        <v>16</v>
      </c>
      <c r="T27" s="8"/>
      <c r="U27" s="8">
        <v>19</v>
      </c>
      <c r="V27" s="8">
        <v>7</v>
      </c>
      <c r="W27" s="8">
        <v>10</v>
      </c>
      <c r="X27" s="8">
        <v>8</v>
      </c>
      <c r="Y27" s="8"/>
      <c r="Z27" s="8"/>
      <c r="AA27" s="8">
        <v>2</v>
      </c>
      <c r="AB27" s="8">
        <v>1</v>
      </c>
      <c r="AC27" s="8">
        <v>14</v>
      </c>
      <c r="AD27" s="8">
        <v>9</v>
      </c>
      <c r="AE27" s="8">
        <v>5</v>
      </c>
      <c r="AF27" s="8">
        <v>5</v>
      </c>
      <c r="AG27" s="8"/>
      <c r="AH27" s="8"/>
      <c r="AI27" s="8"/>
      <c r="AJ27" s="8">
        <v>2</v>
      </c>
      <c r="AK27" s="8">
        <v>2</v>
      </c>
      <c r="AL27" s="8">
        <v>8</v>
      </c>
      <c r="AM27" s="8">
        <v>7</v>
      </c>
      <c r="AN27" s="8"/>
      <c r="AO27" s="8">
        <v>6</v>
      </c>
      <c r="AP27" s="8">
        <v>13</v>
      </c>
      <c r="AQ27" s="8">
        <v>6</v>
      </c>
      <c r="AR27" s="8">
        <v>6</v>
      </c>
    </row>
    <row r="28" spans="1:44" ht="30" customHeight="1" x14ac:dyDescent="0.3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3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20.100000000000001" customHeight="1" x14ac:dyDescent="0.3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3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3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3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3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19</v>
      </c>
      <c r="Q34" s="8"/>
      <c r="R34" s="8">
        <v>19</v>
      </c>
      <c r="S34" s="8">
        <v>19</v>
      </c>
      <c r="T34" s="8"/>
      <c r="U34" s="8">
        <v>19</v>
      </c>
      <c r="V34" s="8">
        <v>7</v>
      </c>
      <c r="W34" s="8">
        <v>10</v>
      </c>
      <c r="X34" s="8">
        <v>8</v>
      </c>
      <c r="Y34" s="8"/>
      <c r="Z34" s="8">
        <v>1</v>
      </c>
      <c r="AA34" s="8">
        <v>2</v>
      </c>
      <c r="AB34" s="8">
        <v>1</v>
      </c>
      <c r="AC34" s="8">
        <v>14</v>
      </c>
      <c r="AD34" s="8">
        <v>9</v>
      </c>
      <c r="AE34" s="8">
        <v>5</v>
      </c>
      <c r="AF34" s="8">
        <v>5</v>
      </c>
      <c r="AG34" s="8"/>
      <c r="AH34" s="8"/>
      <c r="AI34" s="8"/>
      <c r="AJ34" s="8">
        <v>2</v>
      </c>
      <c r="AK34" s="8">
        <v>2</v>
      </c>
      <c r="AL34" s="8">
        <v>8</v>
      </c>
      <c r="AM34" s="8">
        <v>7</v>
      </c>
      <c r="AN34" s="8"/>
      <c r="AO34" s="8">
        <v>6</v>
      </c>
      <c r="AP34" s="8">
        <v>13</v>
      </c>
      <c r="AQ34" s="8">
        <v>6</v>
      </c>
      <c r="AR34" s="8">
        <v>6</v>
      </c>
    </row>
    <row r="35" spans="1:44" ht="20.100000000000001" customHeight="1" x14ac:dyDescent="0.3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1</v>
      </c>
      <c r="Q35" s="8"/>
      <c r="R35" s="8">
        <v>1</v>
      </c>
      <c r="S35" s="8">
        <v>1</v>
      </c>
      <c r="T35" s="8"/>
      <c r="U35" s="8">
        <v>1</v>
      </c>
      <c r="V35" s="8"/>
      <c r="W35" s="8"/>
      <c r="X35" s="8"/>
      <c r="Y35" s="8"/>
      <c r="Z35" s="8">
        <v>1</v>
      </c>
      <c r="AA35" s="8"/>
      <c r="AB35" s="8"/>
      <c r="AC35" s="8"/>
      <c r="AD35" s="8"/>
      <c r="AE35" s="8"/>
      <c r="AF35" s="8"/>
      <c r="AG35" s="8">
        <v>1</v>
      </c>
      <c r="AH35" s="8"/>
      <c r="AI35" s="8"/>
      <c r="AJ35" s="8"/>
      <c r="AK35" s="8"/>
      <c r="AL35" s="8"/>
      <c r="AM35" s="8">
        <v>1</v>
      </c>
      <c r="AN35" s="8"/>
      <c r="AO35" s="8"/>
      <c r="AP35" s="8">
        <v>1</v>
      </c>
      <c r="AQ35" s="8">
        <v>1</v>
      </c>
      <c r="AR35" s="8">
        <v>1</v>
      </c>
    </row>
    <row r="36" spans="1:44" ht="20.100000000000001" customHeight="1" x14ac:dyDescent="0.3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7</v>
      </c>
      <c r="Q36" s="8"/>
      <c r="R36" s="8">
        <v>7</v>
      </c>
      <c r="S36" s="8">
        <v>7</v>
      </c>
      <c r="T36" s="8"/>
      <c r="U36" s="8">
        <v>7</v>
      </c>
      <c r="V36" s="8"/>
      <c r="W36" s="8"/>
      <c r="X36" s="8"/>
      <c r="Y36" s="8"/>
      <c r="Z36" s="8">
        <v>7</v>
      </c>
      <c r="AA36" s="8"/>
      <c r="AB36" s="8"/>
      <c r="AC36" s="8"/>
      <c r="AD36" s="8"/>
      <c r="AE36" s="8">
        <v>1</v>
      </c>
      <c r="AF36" s="8"/>
      <c r="AG36" s="8"/>
      <c r="AH36" s="8">
        <v>6</v>
      </c>
      <c r="AI36" s="8"/>
      <c r="AJ36" s="8"/>
      <c r="AK36" s="8"/>
      <c r="AL36" s="8"/>
      <c r="AM36" s="8">
        <v>7</v>
      </c>
      <c r="AN36" s="8"/>
      <c r="AO36" s="8"/>
      <c r="AP36" s="8">
        <v>7</v>
      </c>
      <c r="AQ36" s="8">
        <v>6</v>
      </c>
      <c r="AR36" s="8">
        <v>5</v>
      </c>
    </row>
    <row r="37" spans="1:44" ht="60" customHeight="1" x14ac:dyDescent="0.3">
      <c r="A37" s="17" t="s">
        <v>27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4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5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6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181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182</v>
      </c>
      <c r="O42" s="18">
        <v>22</v>
      </c>
      <c r="P42" s="86">
        <v>3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  <mergeCell ref="P15:AB15"/>
    <mergeCell ref="P16:AB16"/>
    <mergeCell ref="S17:S19"/>
    <mergeCell ref="R17:R19"/>
    <mergeCell ref="T17:Z17"/>
    <mergeCell ref="AA17:AB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26" workbookViewId="0">
      <selection activeCell="P41" sqref="P41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 x14ac:dyDescent="0.25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1061</v>
      </c>
    </row>
    <row r="23" spans="1:16" ht="15.6" x14ac:dyDescent="0.3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11</v>
      </c>
    </row>
    <row r="24" spans="1:16" ht="15.6" x14ac:dyDescent="0.3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381</v>
      </c>
    </row>
    <row r="25" spans="1:16" ht="15.6" x14ac:dyDescent="0.3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0</v>
      </c>
    </row>
    <row r="31" spans="1:16" ht="15.6" x14ac:dyDescent="0.3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6" x14ac:dyDescent="0.3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6.4" x14ac:dyDescent="0.3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3335</v>
      </c>
    </row>
    <row r="41" spans="1:16" ht="15.6" x14ac:dyDescent="0.3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3276</v>
      </c>
    </row>
    <row r="42" spans="1:16" ht="26.4" x14ac:dyDescent="0.3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6" x14ac:dyDescent="0.3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18</v>
      </c>
    </row>
    <row r="57" spans="1:16" ht="26.4" x14ac:dyDescent="0.3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1</v>
      </c>
    </row>
    <row r="58" spans="1:16" ht="15.6" x14ac:dyDescent="0.3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12</v>
      </c>
    </row>
    <row r="59" spans="1:16" ht="15.6" x14ac:dyDescent="0.3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8</v>
      </c>
    </row>
    <row r="60" spans="1:16" ht="26.4" x14ac:dyDescent="0.3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6" x14ac:dyDescent="0.3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10</v>
      </c>
    </row>
    <row r="62" spans="1:16" ht="26.4" x14ac:dyDescent="0.3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10</v>
      </c>
    </row>
    <row r="63" spans="1:16" ht="15.6" x14ac:dyDescent="0.3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 x14ac:dyDescent="0.3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6" x14ac:dyDescent="0.3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6" x14ac:dyDescent="0.3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7</v>
      </c>
    </row>
    <row r="72" spans="1:16" ht="26.4" x14ac:dyDescent="0.3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15</v>
      </c>
    </row>
    <row r="82" spans="1:16" ht="15.6" x14ac:dyDescent="0.3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2</v>
      </c>
    </row>
    <row r="83" spans="1:16" ht="15.6" x14ac:dyDescent="0.3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3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1097" yWindow="560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5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:P29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f>P22+P23</f>
        <v>26464</v>
      </c>
    </row>
    <row r="22" spans="1:16" ht="15.6" x14ac:dyDescent="0.3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25509</v>
      </c>
    </row>
    <row r="23" spans="1:16" ht="15.6" x14ac:dyDescent="0.3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f>SUM(P24:P28)</f>
        <v>955</v>
      </c>
    </row>
    <row r="24" spans="1:16" ht="26.4" x14ac:dyDescent="0.3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110</v>
      </c>
    </row>
    <row r="25" spans="1:16" ht="15.6" x14ac:dyDescent="0.3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454</v>
      </c>
    </row>
    <row r="26" spans="1:16" ht="15.6" x14ac:dyDescent="0.3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 x14ac:dyDescent="0.3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391</v>
      </c>
    </row>
    <row r="28" spans="1:16" ht="15.6" x14ac:dyDescent="0.3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/>
    </row>
    <row r="29" spans="1:16" ht="15.6" x14ac:dyDescent="0.3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f>P23-'[1]Раздел 9'!Q21-'[1]Раздел 9'!Q40</f>
        <v>145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17" workbookViewId="0">
      <selection activeCell="S48" sqref="S48:U48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f>P22+P31+P38+P39</f>
        <v>24829</v>
      </c>
      <c r="Q21" s="66">
        <f>Q22+Q31+Q38+Q39</f>
        <v>665</v>
      </c>
    </row>
    <row r="22" spans="1:17" ht="15.6" x14ac:dyDescent="0.3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f>P23+P29+P30</f>
        <v>20622</v>
      </c>
      <c r="Q22" s="66">
        <f>Q23+Q29+Q30</f>
        <v>446</v>
      </c>
    </row>
    <row r="23" spans="1:17" ht="15.6" x14ac:dyDescent="0.3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f>SUM(P24:P28)</f>
        <v>15809</v>
      </c>
      <c r="Q23" s="66">
        <f>SUM(Q24:Q28)</f>
        <v>343</v>
      </c>
    </row>
    <row r="24" spans="1:17" ht="26.4" x14ac:dyDescent="0.3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1550</v>
      </c>
      <c r="Q24" s="66">
        <v>69</v>
      </c>
    </row>
    <row r="25" spans="1:17" ht="15.6" x14ac:dyDescent="0.3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11382</v>
      </c>
      <c r="Q25" s="66">
        <v>251</v>
      </c>
    </row>
    <row r="26" spans="1:17" ht="15.6" x14ac:dyDescent="0.3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2877</v>
      </c>
      <c r="Q28" s="66">
        <v>23</v>
      </c>
    </row>
    <row r="29" spans="1:17" ht="15.6" x14ac:dyDescent="0.3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242</v>
      </c>
      <c r="Q29" s="66"/>
    </row>
    <row r="30" spans="1:17" ht="15.6" x14ac:dyDescent="0.3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4571</v>
      </c>
      <c r="Q30" s="66">
        <v>103</v>
      </c>
    </row>
    <row r="31" spans="1:17" ht="15.6" x14ac:dyDescent="0.3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f>SUM(P32:P37)</f>
        <v>3804</v>
      </c>
      <c r="Q31" s="66">
        <f>SUM(Q32:Q37)</f>
        <v>217</v>
      </c>
    </row>
    <row r="32" spans="1:17" ht="15.6" x14ac:dyDescent="0.3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70</v>
      </c>
      <c r="Q32" s="66"/>
    </row>
    <row r="33" spans="1:23" ht="15.6" x14ac:dyDescent="0.3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15</v>
      </c>
      <c r="Q33" s="66">
        <v>11</v>
      </c>
    </row>
    <row r="34" spans="1:23" ht="15.6" x14ac:dyDescent="0.3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1662</v>
      </c>
      <c r="Q34" s="66">
        <v>16</v>
      </c>
    </row>
    <row r="35" spans="1:23" ht="15.6" x14ac:dyDescent="0.3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6" x14ac:dyDescent="0.3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1764</v>
      </c>
      <c r="Q36" s="66">
        <v>23</v>
      </c>
    </row>
    <row r="37" spans="1:23" ht="15.6" x14ac:dyDescent="0.3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293</v>
      </c>
      <c r="Q37" s="66">
        <v>167</v>
      </c>
    </row>
    <row r="38" spans="1:23" ht="15.6" x14ac:dyDescent="0.3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>
        <v>317</v>
      </c>
      <c r="Q38" s="66"/>
    </row>
    <row r="39" spans="1:23" ht="15.6" x14ac:dyDescent="0.3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86</v>
      </c>
      <c r="Q39" s="66">
        <v>2</v>
      </c>
    </row>
    <row r="40" spans="1:23" ht="15.6" x14ac:dyDescent="0.3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679</v>
      </c>
      <c r="Q40" s="66">
        <v>145</v>
      </c>
    </row>
    <row r="44" spans="1:23" s="5" customFormat="1" ht="38.25" customHeight="1" x14ac:dyDescent="0.25">
      <c r="A44" s="163" t="s">
        <v>88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</row>
    <row r="45" spans="1:23" s="5" customFormat="1" ht="15.6" x14ac:dyDescent="0.25">
      <c r="A45" s="164" t="s">
        <v>89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2" t="s">
        <v>734</v>
      </c>
      <c r="Q45" s="162"/>
      <c r="S45" s="162" t="s">
        <v>735</v>
      </c>
      <c r="T45" s="162"/>
      <c r="U45" s="162"/>
      <c r="W45" s="33"/>
    </row>
    <row r="46" spans="1:23" s="5" customFormat="1" x14ac:dyDescent="0.25">
      <c r="P46" s="110" t="s">
        <v>7</v>
      </c>
      <c r="Q46" s="110"/>
      <c r="S46" s="110" t="s">
        <v>87</v>
      </c>
      <c r="T46" s="110"/>
      <c r="U46" s="110"/>
      <c r="W46" s="21" t="s">
        <v>8</v>
      </c>
    </row>
    <row r="47" spans="1:23" s="5" customFormat="1" x14ac:dyDescent="0.25"/>
    <row r="48" spans="1:23" s="5" customFormat="1" ht="15.6" x14ac:dyDescent="0.25">
      <c r="O48" s="32"/>
      <c r="P48" s="162" t="s">
        <v>736</v>
      </c>
      <c r="Q48" s="162"/>
      <c r="S48" s="166">
        <v>43858</v>
      </c>
      <c r="T48" s="166"/>
      <c r="U48" s="166"/>
    </row>
    <row r="49" spans="16:21" s="5" customFormat="1" x14ac:dyDescent="0.25">
      <c r="P49" s="110" t="s">
        <v>9</v>
      </c>
      <c r="Q49" s="110"/>
      <c r="S49" s="165" t="s">
        <v>10</v>
      </c>
      <c r="T49" s="110"/>
      <c r="U49" s="110"/>
    </row>
  </sheetData>
  <sheetProtection password="E2BC" sheet="1" objects="1" scenarios="1" selectLockedCells="1"/>
  <mergeCells count="12">
    <mergeCell ref="P49:Q49"/>
    <mergeCell ref="S49:U49"/>
    <mergeCell ref="P46:Q46"/>
    <mergeCell ref="S46:U46"/>
    <mergeCell ref="P48:Q48"/>
    <mergeCell ref="S48:U48"/>
    <mergeCell ref="A17:Q17"/>
    <mergeCell ref="A18:Q18"/>
    <mergeCell ref="P45:Q45"/>
    <mergeCell ref="S45:U45"/>
    <mergeCell ref="A44:O44"/>
    <mergeCell ref="A45:O45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1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5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5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5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 x14ac:dyDescent="0.25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5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6</v>
      </c>
      <c r="F3" s="75"/>
      <c r="G3" s="75"/>
      <c r="H3" s="76">
        <f>SUM(H4:H11,H12,H14,H105,H112,H114,H123,H411,H438,H441,H450)</f>
        <v>6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>Муниципальное бюджетное учреждение дополнительного образования города Мурманска "Детская школа искусств № 4 "</v>
      </c>
      <c r="O4" s="77">
        <f ca="1">TODAY()</f>
        <v>43859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184635, г. Мурманск, жилой район Росляково, ул. Советская, д. 4а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5170646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6</v>
      </c>
      <c r="F123" s="75"/>
      <c r="G123" s="75"/>
      <c r="H123" s="75">
        <f>SUM(H124:H410)</f>
        <v>6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1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1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1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1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1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1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efimova</cp:lastModifiedBy>
  <cp:lastPrinted>2020-01-29T12:01:28Z</cp:lastPrinted>
  <dcterms:created xsi:type="dcterms:W3CDTF">2009-09-17T07:17:02Z</dcterms:created>
  <dcterms:modified xsi:type="dcterms:W3CDTF">2020-01-29T12:01:52Z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